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77\"/>
    </mc:Choice>
  </mc:AlternateContent>
  <bookViews>
    <workbookView xWindow="480" yWindow="165" windowWidth="19440" windowHeight="11040"/>
  </bookViews>
  <sheets>
    <sheet name="2026" sheetId="1" r:id="rId1"/>
  </sheets>
  <definedNames>
    <definedName name="_xlnm.Print_Titles" localSheetId="0">'2026'!$15:$15</definedName>
    <definedName name="_xlnm.Print_Area" localSheetId="0">'2026'!$A$3:$C$51</definedName>
  </definedNames>
  <calcPr calcId="162913" iterateDelta="1E-4"/>
</workbook>
</file>

<file path=xl/calcChain.xml><?xml version="1.0" encoding="utf-8"?>
<calcChain xmlns="http://schemas.openxmlformats.org/spreadsheetml/2006/main">
  <c r="C45" i="1" l="1"/>
  <c r="C44" i="1" s="1"/>
  <c r="C43" i="1" s="1"/>
  <c r="C42" i="1" s="1"/>
  <c r="C25" i="1" l="1"/>
  <c r="C29" i="1" l="1"/>
  <c r="C36" i="1"/>
  <c r="C35" i="1" s="1"/>
  <c r="C34" i="1" s="1"/>
  <c r="C40" i="1"/>
  <c r="C39" i="1" s="1"/>
  <c r="C38" i="1" s="1"/>
  <c r="C31" i="1"/>
  <c r="C23" i="1"/>
  <c r="C20" i="1"/>
  <c r="C18" i="1"/>
  <c r="C28" i="1" l="1"/>
  <c r="C27" i="1" s="1"/>
  <c r="C22" i="1"/>
  <c r="C17" i="1"/>
  <c r="C33" i="1"/>
  <c r="C16" i="1" l="1"/>
  <c r="C49" i="1"/>
</calcChain>
</file>

<file path=xl/sharedStrings.xml><?xml version="1.0" encoding="utf-8"?>
<sst xmlns="http://schemas.openxmlformats.org/spreadsheetml/2006/main" count="78" uniqueCount="78">
  <si>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</si>
  <si>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</si>
  <si>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</si>
  <si>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</si>
  <si>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</si>
  <si>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</si>
  <si>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</si>
  <si>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</si>
  <si>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</si>
  <si>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</si>
  <si>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</si>
  <si>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</si>
  <si>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</si>
  <si>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</si>
  <si>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</si>
  <si>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</si>
  <si>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</si>
  <si>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</si>
  <si>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</si>
  <si>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</si>
  <si>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</si>
  <si>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</si>
  <si>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</si>
  <si>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</si>
  <si>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</si>
  <si>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</si>
  <si>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</si>
  <si>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</si>
  <si>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</si>
  <si>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</si>
  <si>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</si>
  <si>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</si>
  <si>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</si>
  <si>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</si>
  <si>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</si>
  <si>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</si>
  <si>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</si>
  <si>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</si>
  <si>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</si>
  <si>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</si>
  <si>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</si>
  <si>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</si>
  <si>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</si>
  <si>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</si>
  <si>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</si>
  <si>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</si>
  <si>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</si>
  <si>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</si>
  <si>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</si>
  <si>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</si>
  <si>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</si>
  <si>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</si>
  <si>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</si>
  <si>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</si>
  <si>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</si>
  <si>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</si>
  <si>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</si>
  <si>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</si>
  <si>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</si>
  <si>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</si>
  <si>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</si>
  <si>
    <t>финансирования дефицита бюджета города Новосибирска на 2026 год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</si>
  <si>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</si>
  <si>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</si>
  <si>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</si>
  <si>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</si>
  <si>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</si>
  <si>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</si>
  <si>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</si>
  <si>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</si>
  <si>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</si>
  <si>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01061002040001550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</si>
  <si>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</si>
  <si>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</si>
  <si>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</si>
  <si>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</si>
  <si>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</si>
  <si>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                                   от 23.12.2025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</si>
</sst>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2" borderId="0" xfId="0" applyFont="1" applyFill="1"/>
    <xf numFmtId="165" fontId="6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center" vertical="top"/>
    </xf>
    <xf numFmtId="0" fontId="12" fillId="2" borderId="0" xfId="0" applyFont="1" applyFill="1"/>
    <xf numFmtId="0" fontId="0" fillId="2" borderId="0" xfId="0" applyFill="1"/>
    <xf numFmtId="165" fontId="5" fillId="2" borderId="0" xfId="0" applyNumberFormat="1" applyFont="1" applyFill="1" applyAlignment="1">
      <alignment horizontal="right"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1"/>
  <sheetViews>
    <sheetView tabSelected="1" showWhiteSpace="0" zoomScaleNormal="100" zoomScalePageLayoutView="60" workbookViewId="0">
      <selection activeCell="B9" sqref="B9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2" spans="1:20" ht="18.75" x14ac:dyDescent="0.3">
      <c r="C2" s="29"/>
    </row>
    <row r="3" spans="1:20" s="34" customFormat="1" ht="21" customHeight="1" x14ac:dyDescent="0.25">
      <c r="A3" s="30"/>
      <c r="B3" s="35"/>
      <c r="C3" s="35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s="34" customFormat="1" ht="21" customHeight="1" x14ac:dyDescent="0.25">
      <c r="A4" s="30"/>
      <c r="B4" s="31"/>
      <c r="C4" s="31"/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18.75" x14ac:dyDescent="0.3">
      <c r="B5" s="29" t="s">
        <v>60</v>
      </c>
    </row>
    <row r="6" spans="1:20" ht="18.75" x14ac:dyDescent="0.3">
      <c r="B6" s="29" t="s">
        <v>59</v>
      </c>
    </row>
    <row r="7" spans="1:20" ht="18.75" x14ac:dyDescent="0.3">
      <c r="B7" s="29" t="s">
        <v>58</v>
      </c>
    </row>
    <row r="8" spans="1:20" ht="18.75" x14ac:dyDescent="0.3">
      <c r="B8" s="29" t="s">
        <v>77</v>
      </c>
    </row>
    <row r="9" spans="1:20" ht="18.75" x14ac:dyDescent="0.3">
      <c r="A9" s="2"/>
      <c r="B9" s="2"/>
      <c r="C9" s="2"/>
    </row>
    <row r="10" spans="1:20" ht="18.75" x14ac:dyDescent="0.3">
      <c r="A10" s="40" t="s">
        <v>0</v>
      </c>
      <c r="B10" s="40"/>
      <c r="C10" s="40"/>
    </row>
    <row r="11" spans="1:20" ht="18.75" x14ac:dyDescent="0.3">
      <c r="A11" s="40" t="s">
        <v>61</v>
      </c>
      <c r="B11" s="40"/>
      <c r="C11" s="40"/>
    </row>
    <row r="12" spans="1:20" x14ac:dyDescent="0.25">
      <c r="A12" s="1"/>
      <c r="B12" s="1"/>
      <c r="C12" s="1"/>
    </row>
    <row r="13" spans="1:20" ht="37.5" x14ac:dyDescent="0.25">
      <c r="A13" s="39" t="s">
        <v>1</v>
      </c>
      <c r="B13" s="39" t="s">
        <v>2</v>
      </c>
      <c r="C13" s="4" t="s">
        <v>3</v>
      </c>
    </row>
    <row r="14" spans="1:20" ht="18.75" x14ac:dyDescent="0.25">
      <c r="A14" s="39"/>
      <c r="B14" s="39"/>
      <c r="C14" s="4" t="s">
        <v>62</v>
      </c>
    </row>
    <row r="15" spans="1:20" ht="18.75" x14ac:dyDescent="0.25">
      <c r="A15" s="15">
        <v>1</v>
      </c>
      <c r="B15" s="15">
        <v>2</v>
      </c>
      <c r="C15" s="15">
        <v>3</v>
      </c>
    </row>
    <row r="16" spans="1:20" ht="37.5" customHeight="1" x14ac:dyDescent="0.25">
      <c r="A16" s="16" t="s">
        <v>18</v>
      </c>
      <c r="B16" s="17" t="s">
        <v>4</v>
      </c>
      <c r="C16" s="18">
        <f>C17+C22+C27+C33+C42</f>
        <v>1090000</v>
      </c>
    </row>
    <row r="17" spans="1:3" ht="57" customHeight="1" x14ac:dyDescent="0.25">
      <c r="A17" s="16" t="s">
        <v>19</v>
      </c>
      <c r="B17" s="17" t="s">
        <v>5</v>
      </c>
      <c r="C17" s="18">
        <f>C18+C20</f>
        <v>7700000</v>
      </c>
    </row>
    <row r="18" spans="1:3" ht="57.75" customHeight="1" x14ac:dyDescent="0.25">
      <c r="A18" s="19" t="s">
        <v>20</v>
      </c>
      <c r="B18" s="3" t="s">
        <v>48</v>
      </c>
      <c r="C18" s="20">
        <f>C19</f>
        <v>10000000</v>
      </c>
    </row>
    <row r="19" spans="1:3" ht="57.75" customHeight="1" x14ac:dyDescent="0.25">
      <c r="A19" s="21" t="s">
        <v>21</v>
      </c>
      <c r="B19" s="22" t="s">
        <v>49</v>
      </c>
      <c r="C19" s="23">
        <v>10000000</v>
      </c>
    </row>
    <row r="20" spans="1:3" ht="56.25" x14ac:dyDescent="0.25">
      <c r="A20" s="24" t="s">
        <v>22</v>
      </c>
      <c r="B20" s="3" t="s">
        <v>50</v>
      </c>
      <c r="C20" s="20">
        <f>C21</f>
        <v>-2300000</v>
      </c>
    </row>
    <row r="21" spans="1:3" ht="56.25" x14ac:dyDescent="0.25">
      <c r="A21" s="25" t="s">
        <v>23</v>
      </c>
      <c r="B21" s="22" t="s">
        <v>51</v>
      </c>
      <c r="C21" s="23">
        <v>-2300000</v>
      </c>
    </row>
    <row r="22" spans="1:3" ht="37.5" x14ac:dyDescent="0.25">
      <c r="A22" s="26" t="s">
        <v>24</v>
      </c>
      <c r="B22" s="17" t="s">
        <v>6</v>
      </c>
      <c r="C22" s="11">
        <f>C23+C25</f>
        <v>-4611157</v>
      </c>
    </row>
    <row r="23" spans="1:3" ht="37.5" x14ac:dyDescent="0.25">
      <c r="A23" s="24" t="s">
        <v>25</v>
      </c>
      <c r="B23" s="3" t="s">
        <v>52</v>
      </c>
      <c r="C23" s="12">
        <f>C24</f>
        <v>43245700</v>
      </c>
    </row>
    <row r="24" spans="1:3" ht="39" customHeight="1" x14ac:dyDescent="0.25">
      <c r="A24" s="25" t="s">
        <v>26</v>
      </c>
      <c r="B24" s="22" t="s">
        <v>53</v>
      </c>
      <c r="C24" s="9">
        <v>43245700</v>
      </c>
    </row>
    <row r="25" spans="1:3" ht="37.5" x14ac:dyDescent="0.25">
      <c r="A25" s="24" t="s">
        <v>27</v>
      </c>
      <c r="B25" s="3" t="s">
        <v>54</v>
      </c>
      <c r="C25" s="12">
        <f>C26</f>
        <v>-47856857</v>
      </c>
    </row>
    <row r="26" spans="1:3" ht="39.75" customHeight="1" x14ac:dyDescent="0.25">
      <c r="A26" s="25" t="s">
        <v>28</v>
      </c>
      <c r="B26" s="22" t="s">
        <v>55</v>
      </c>
      <c r="C26" s="9">
        <v>-47856857</v>
      </c>
    </row>
    <row r="27" spans="1:3" ht="39" customHeight="1" x14ac:dyDescent="0.25">
      <c r="A27" s="26" t="s">
        <v>29</v>
      </c>
      <c r="B27" s="17" t="s">
        <v>17</v>
      </c>
      <c r="C27" s="11">
        <f>C28</f>
        <v>-2028843</v>
      </c>
    </row>
    <row r="28" spans="1:3" ht="37.5" customHeight="1" x14ac:dyDescent="0.25">
      <c r="A28" s="24" t="s">
        <v>30</v>
      </c>
      <c r="B28" s="3" t="s">
        <v>56</v>
      </c>
      <c r="C28" s="12">
        <f>C29+C31</f>
        <v>-2028843</v>
      </c>
    </row>
    <row r="29" spans="1:3" ht="56.25" x14ac:dyDescent="0.25">
      <c r="A29" s="5" t="s">
        <v>31</v>
      </c>
      <c r="B29" s="6" t="s">
        <v>47</v>
      </c>
      <c r="C29" s="14">
        <f>C30</f>
        <v>9050926.5399999991</v>
      </c>
    </row>
    <row r="30" spans="1:3" ht="56.25" x14ac:dyDescent="0.25">
      <c r="A30" s="7" t="s">
        <v>32</v>
      </c>
      <c r="B30" s="8" t="s">
        <v>44</v>
      </c>
      <c r="C30" s="9">
        <v>9050926.5399999991</v>
      </c>
    </row>
    <row r="31" spans="1:3" ht="56.25" x14ac:dyDescent="0.25">
      <c r="A31" s="24" t="s">
        <v>33</v>
      </c>
      <c r="B31" s="3" t="s">
        <v>45</v>
      </c>
      <c r="C31" s="12">
        <f>C32</f>
        <v>-11079769.539999999</v>
      </c>
    </row>
    <row r="32" spans="1:3" ht="56.25" x14ac:dyDescent="0.25">
      <c r="A32" s="25" t="s">
        <v>34</v>
      </c>
      <c r="B32" s="22" t="s">
        <v>46</v>
      </c>
      <c r="C32" s="9">
        <v>-11079769.539999999</v>
      </c>
    </row>
    <row r="33" spans="1:3" ht="37.5" x14ac:dyDescent="0.25">
      <c r="A33" s="26" t="s">
        <v>35</v>
      </c>
      <c r="B33" s="17" t="s">
        <v>7</v>
      </c>
      <c r="C33" s="11">
        <f>C34+C38</f>
        <v>0</v>
      </c>
    </row>
    <row r="34" spans="1:3" ht="18.75" x14ac:dyDescent="0.25">
      <c r="A34" s="26" t="s">
        <v>36</v>
      </c>
      <c r="B34" s="17" t="s">
        <v>8</v>
      </c>
      <c r="C34" s="11">
        <f>C35</f>
        <v>-170937745</v>
      </c>
    </row>
    <row r="35" spans="1:3" ht="18.75" x14ac:dyDescent="0.25">
      <c r="A35" s="24" t="s">
        <v>37</v>
      </c>
      <c r="B35" s="3" t="s">
        <v>9</v>
      </c>
      <c r="C35" s="12">
        <f>C36</f>
        <v>-170937745</v>
      </c>
    </row>
    <row r="36" spans="1:3" ht="20.25" customHeight="1" x14ac:dyDescent="0.25">
      <c r="A36" s="25" t="s">
        <v>38</v>
      </c>
      <c r="B36" s="22" t="s">
        <v>10</v>
      </c>
      <c r="C36" s="27">
        <f>C37</f>
        <v>-170937745</v>
      </c>
    </row>
    <row r="37" spans="1:3" ht="37.5" x14ac:dyDescent="0.25">
      <c r="A37" s="25" t="s">
        <v>39</v>
      </c>
      <c r="B37" s="22" t="s">
        <v>11</v>
      </c>
      <c r="C37" s="28">
        <v>-170937745</v>
      </c>
    </row>
    <row r="38" spans="1:3" ht="18.75" x14ac:dyDescent="0.25">
      <c r="A38" s="26" t="s">
        <v>40</v>
      </c>
      <c r="B38" s="17" t="s">
        <v>12</v>
      </c>
      <c r="C38" s="11">
        <f>C39</f>
        <v>170937745</v>
      </c>
    </row>
    <row r="39" spans="1:3" ht="18.75" x14ac:dyDescent="0.25">
      <c r="A39" s="24" t="s">
        <v>41</v>
      </c>
      <c r="B39" s="3" t="s">
        <v>13</v>
      </c>
      <c r="C39" s="12">
        <f>C40</f>
        <v>170937745</v>
      </c>
    </row>
    <row r="40" spans="1:3" ht="20.25" customHeight="1" x14ac:dyDescent="0.25">
      <c r="A40" s="25" t="s">
        <v>42</v>
      </c>
      <c r="B40" s="22" t="s">
        <v>14</v>
      </c>
      <c r="C40" s="27">
        <f>C41</f>
        <v>170937745</v>
      </c>
    </row>
    <row r="41" spans="1:3" ht="37.5" x14ac:dyDescent="0.25">
      <c r="A41" s="25" t="s">
        <v>43</v>
      </c>
      <c r="B41" s="22" t="s">
        <v>15</v>
      </c>
      <c r="C41" s="28">
        <v>170937745</v>
      </c>
    </row>
    <row r="42" spans="1:3" ht="38.25" customHeight="1" x14ac:dyDescent="0.25">
      <c r="A42" s="26" t="s">
        <v>63</v>
      </c>
      <c r="B42" s="17" t="s">
        <v>64</v>
      </c>
      <c r="C42" s="11">
        <f>C43</f>
        <v>30000</v>
      </c>
    </row>
    <row r="43" spans="1:3" ht="37.9" customHeight="1" x14ac:dyDescent="0.25">
      <c r="A43" s="16" t="s">
        <v>65</v>
      </c>
      <c r="B43" s="17" t="s">
        <v>66</v>
      </c>
      <c r="C43" s="11">
        <f>C44</f>
        <v>30000</v>
      </c>
    </row>
    <row r="44" spans="1:3" ht="96" customHeight="1" x14ac:dyDescent="0.25">
      <c r="A44" s="19" t="s">
        <v>67</v>
      </c>
      <c r="B44" s="3" t="s">
        <v>68</v>
      </c>
      <c r="C44" s="12">
        <f>C45</f>
        <v>30000</v>
      </c>
    </row>
    <row r="45" spans="1:3" ht="208.5" customHeight="1" x14ac:dyDescent="0.25">
      <c r="A45" s="21" t="s">
        <v>69</v>
      </c>
      <c r="B45" s="22" t="s">
        <v>70</v>
      </c>
      <c r="C45" s="27">
        <f>C47+C48+C46</f>
        <v>30000</v>
      </c>
    </row>
    <row r="46" spans="1:3" ht="94.5" customHeight="1" x14ac:dyDescent="0.25">
      <c r="A46" s="21" t="s">
        <v>71</v>
      </c>
      <c r="B46" s="22" t="s">
        <v>72</v>
      </c>
      <c r="C46" s="27">
        <v>10000</v>
      </c>
    </row>
    <row r="47" spans="1:3" ht="96.75" customHeight="1" x14ac:dyDescent="0.25">
      <c r="A47" s="21" t="s">
        <v>73</v>
      </c>
      <c r="B47" s="22" t="s">
        <v>74</v>
      </c>
      <c r="C47" s="28">
        <v>10000</v>
      </c>
    </row>
    <row r="48" spans="1:3" ht="96.75" customHeight="1" x14ac:dyDescent="0.25">
      <c r="A48" s="21" t="s">
        <v>75</v>
      </c>
      <c r="B48" s="22" t="s">
        <v>76</v>
      </c>
      <c r="C48" s="28">
        <v>10000</v>
      </c>
    </row>
    <row r="49" spans="1:3" ht="18.75" x14ac:dyDescent="0.25">
      <c r="A49" s="37" t="s">
        <v>16</v>
      </c>
      <c r="B49" s="38"/>
      <c r="C49" s="10">
        <f>C16</f>
        <v>1090000</v>
      </c>
    </row>
    <row r="50" spans="1:3" x14ac:dyDescent="0.25">
      <c r="C50" s="13"/>
    </row>
    <row r="51" spans="1:3" x14ac:dyDescent="0.25">
      <c r="A51" s="36" t="s">
        <v>57</v>
      </c>
      <c r="B51" s="36"/>
      <c r="C51" s="36"/>
    </row>
  </sheetData>
  <mergeCells count="7">
    <mergeCell ref="B3:C3"/>
    <mergeCell ref="A51:C51"/>
    <mergeCell ref="A49:B49"/>
    <mergeCell ref="A13:A14"/>
    <mergeCell ref="B13:B14"/>
    <mergeCell ref="A10:C10"/>
    <mergeCell ref="A11:C11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6KDV5W64NSFS-337964696-881</_dlc_DocId>
    <_dlc_DocIdUrl xmlns="746016b1-ecc9-410e-95eb-a13f7eb3881b">
      <Url>http://port.admnsk.ru/sites/main/sovet/_layouts/DocIdRedir.aspx?ID=6KDV5W64NSFS-337964696-881</Url>
      <Description>6KDV5W64NSFS-337964696-881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784E7F-B839-482B-87C6-3B72DCEE4FB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1BE1494-7E2D-4F39-A5D1-631EDC9E9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CB029A-DB04-4FE4-AB3D-E3E9DC9D6C7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5D4E1947-3A43-4601-AD4F-8FAB0ED96B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2025-12-19T03:36:23Z</cp:lastPrinted>
  <dcterms:created xsi:type="dcterms:W3CDTF">2015-10-23T08:30:23Z</dcterms:created>
  <dcterms:modified xsi:type="dcterms:W3CDTF">2025-12-19T03:36:30Z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c4e5db45-7c70-4c56-a564-a5857c5a0463</vt:lpwstr>
  </property>
</Properties>
</file>